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255" windowWidth="16275" windowHeight="10110"/>
  </bookViews>
  <sheets>
    <sheet name="Приложение №1" sheetId="6" r:id="rId1"/>
  </sheets>
  <calcPr calcId="145621" refMode="R1C1"/>
</workbook>
</file>

<file path=xl/calcChain.xml><?xml version="1.0" encoding="utf-8"?>
<calcChain xmlns="http://schemas.openxmlformats.org/spreadsheetml/2006/main">
  <c r="H25" i="6" l="1"/>
  <c r="H24" i="6"/>
  <c r="H23" i="6"/>
  <c r="H22" i="6"/>
  <c r="H21" i="6"/>
  <c r="H20" i="6"/>
  <c r="H19" i="6"/>
  <c r="H18" i="6"/>
  <c r="H17" i="6"/>
  <c r="H16" i="6"/>
  <c r="H15" i="6"/>
  <c r="H14" i="6"/>
  <c r="H13" i="6"/>
  <c r="H12" i="6"/>
  <c r="H11" i="6"/>
  <c r="H10" i="6"/>
  <c r="H9" i="6"/>
  <c r="H8" i="6"/>
  <c r="H7" i="6"/>
  <c r="H6" i="6"/>
  <c r="H5" i="6"/>
  <c r="H26" i="6" l="1"/>
</calcChain>
</file>

<file path=xl/sharedStrings.xml><?xml version="1.0" encoding="utf-8"?>
<sst xmlns="http://schemas.openxmlformats.org/spreadsheetml/2006/main" count="63" uniqueCount="41">
  <si>
    <t xml:space="preserve">Итого планируемая (предельная) цена закупки </t>
  </si>
  <si>
    <t>Приложение №1 к ТЗ</t>
  </si>
  <si>
    <t>Номенклатурный номер</t>
  </si>
  <si>
    <t>№</t>
  </si>
  <si>
    <t>Ед. изм.</t>
  </si>
  <si>
    <t>Краткий /полный текст материала</t>
  </si>
  <si>
    <t>Характеристики, параметры, ТУ, ГОСТ (при необходимости)</t>
  </si>
  <si>
    <t>Кол-во</t>
  </si>
  <si>
    <t>Цена руб., без НДС</t>
  </si>
  <si>
    <t>Сумма, руб., без НДС</t>
  </si>
  <si>
    <t>шт</t>
  </si>
  <si>
    <t>Валик малярный в сборе 180 мм</t>
  </si>
  <si>
    <t>Ванночка малярная пластмассовая 330х350</t>
  </si>
  <si>
    <t>Герметик прокладка маслобензостойкий180г</t>
  </si>
  <si>
    <t>Кисть КФ-120</t>
  </si>
  <si>
    <t>Кисть КФ-40</t>
  </si>
  <si>
    <t>Лопата совковая с черенком</t>
  </si>
  <si>
    <t>Лопата штыковая с черенком</t>
  </si>
  <si>
    <t>Метла синтетическая с дерев черенком</t>
  </si>
  <si>
    <t>Метла пластиковая круглая с черенком. Используется для уборки дорог и тротуаров любого типа покрытия. Длина ворса, мм — 35 см
Ширина, мм — 10 см
Тип — 4 кольца
Прим. — C черенком D25 «Первый сорт»</t>
  </si>
  <si>
    <t>Арматура для бачка унитаза</t>
  </si>
  <si>
    <t>Бинокль БПЦ 15х50</t>
  </si>
  <si>
    <t>Замок навесной антивандальный наружный</t>
  </si>
  <si>
    <t>Кисть КФ-30</t>
  </si>
  <si>
    <t>Кисть КФ-50</t>
  </si>
  <si>
    <t>Кисть КФ-75</t>
  </si>
  <si>
    <t>Клей герметик 310мл 10641R</t>
  </si>
  <si>
    <t>Пленка полиэтилен. защитная 5мкм 4х12,5м</t>
  </si>
  <si>
    <t>Удлинитель 30м 4 гнезда катушка 3х1,5</t>
  </si>
  <si>
    <t>Фонарь LED TDM Прожектор аккумуляторный</t>
  </si>
  <si>
    <t>Фонарь LED ЭРА RA-801 аккумуляторный</t>
  </si>
  <si>
    <t>Шарнир дверной</t>
  </si>
  <si>
    <t xml:space="preserve"> Толщина 17 мм., светлая натуральная щетина, красная пластиковая ручка с возможностью крепления на емкость с краской.</t>
  </si>
  <si>
    <t xml:space="preserve"> Толщина 35 мм.светлая натуральная щетина, Голубая пластиковая ручка с возможностью крепления на емкость с краской.</t>
  </si>
  <si>
    <t>светлая натуральная щетина, желтая пластиковая ручка с возможностью крепления на емкость с краской.</t>
  </si>
  <si>
    <t xml:space="preserve"> светлая натуральная щетина, желтая пластиковая ручка с возможностью крепления на емкость с краской.</t>
  </si>
  <si>
    <t xml:space="preserve">
Длина (мм)- 100
Ширина (мм)- 30 Толщина - 2,5 мм      
Направление открывания
Двухсторонний (универсальный)
Цвет- Золото
Направление открывания двери
Право/лево
Цветовая палитра
Жёлтый / золотой
Основной материал- Сталь</t>
  </si>
  <si>
    <t xml:space="preserve">Артикул: 03721
Увеличение, крат: 15
Диаметр объектива, мм:50
Страна: Россия
Гарантия: 5 лет
водонепроницаемый
Размер упаковки (ДхШхВ):22.0×20.0×9.0 см.
</t>
  </si>
  <si>
    <t>Мягкая белая шубка валика с желтой полосой (полиамид 100 %) Размеры: ширина ролика 180 мм; диаметр ролика 55 мм; длина ворса 11 мм. Каркас-бюгель изготовлен из металла (диаметр 8 мм)</t>
  </si>
  <si>
    <t>Валик поролоновый без шва 180 мм, D мм 55. Беcшовный. Система с пластиковым роликом, закрепленным на бюгеле 8 мм. Используется с вододисперсионными красками и водорастворимыми лаками.</t>
  </si>
  <si>
    <t>2297990005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</si>
</sst>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7" fillId="0" borderId="0"/>
  </cellStyleXfs>
  <cellXfs count="15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/>
    <xf numFmtId="2" fontId="0" fillId="0" borderId="0" xfId="0" applyNumberFormat="1" applyFill="1"/>
    <xf numFmtId="0" fontId="0" fillId="0" borderId="0" xfId="0" applyFill="1" applyBorder="1"/>
    <xf numFmtId="0" fontId="4" fillId="0" borderId="0" xfId="0" applyFont="1" applyBorder="1" applyAlignment="1">
      <alignment vertical="center" wrapText="1"/>
    </xf>
    <xf numFmtId="0" fontId="0" fillId="0" borderId="1" xfId="0" applyFill="1" applyBorder="1" applyAlignment="1">
      <alignment horizontal="center" wrapText="1"/>
    </xf>
    <xf numFmtId="0" fontId="5" fillId="0" borderId="2" xfId="0" applyFont="1" applyBorder="1" applyAlignment="1">
      <alignment horizontal="center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top"/>
    </xf>
    <xf numFmtId="0" fontId="6" fillId="0" borderId="2" xfId="0" applyFont="1" applyFill="1" applyBorder="1" applyAlignment="1">
      <alignment horizontal="center" vertical="top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167640</xdr:colOff>
      <xdr:row>19</xdr:row>
      <xdr:rowOff>1455420</xdr:rowOff>
    </xdr:from>
    <xdr:to>
      <xdr:col>3</xdr:col>
      <xdr:colOff>1988820</xdr:colOff>
      <xdr:row>20</xdr:row>
      <xdr:rowOff>1153</xdr:rowOff>
    </xdr:to>
    <xdr:pic>
      <xdr:nvPicPr>
        <xdr:cNvPr id="3" name="Рисунок 2" descr="https://stroimoll.ru/upload/iblock/a8e/15dcd499e2914f84c92f2c291d2d6da2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0960" y="10279380"/>
          <a:ext cx="1821180" cy="13117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15240</xdr:colOff>
      <xdr:row>4</xdr:row>
      <xdr:rowOff>144780</xdr:rowOff>
    </xdr:from>
    <xdr:to>
      <xdr:col>3</xdr:col>
      <xdr:colOff>2057400</xdr:colOff>
      <xdr:row>4</xdr:row>
      <xdr:rowOff>1447800</xdr:rowOff>
    </xdr:to>
    <xdr:pic>
      <xdr:nvPicPr>
        <xdr:cNvPr id="4" name="Рисунок 3" descr="https://cdn.vseinstrumenti.ru/images/goods/santehnika/komplektuyuschie-i-rashodnye-materialy-dlya-santehniki/1324304/1200x800/51272406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8560" y="1120140"/>
          <a:ext cx="2042160" cy="13030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304800</xdr:colOff>
      <xdr:row>7</xdr:row>
      <xdr:rowOff>304800</xdr:rowOff>
    </xdr:to>
    <xdr:sp macro="" textlink="">
      <xdr:nvSpPr>
        <xdr:cNvPr id="1027" name="AutoShape 3" descr="https://encrypted-tbn3.gstatic.com/shopping?q=tbn:ANd9GcTXKCRHtpo9MsZIQ67TmKWO4nbNoXJ70KT-Su0Z2daMUBVzhuEgr3YZORPrVIlW2aHY3TLMwpB9xBcB3DRnEwVvYXWDaaf-ji8ApK22g_IUOGi8_e1rv1og&amp;usqp=CAE"/>
        <xdr:cNvSpPr>
          <a:spLocks noChangeAspect="1" noChangeArrowheads="1"/>
        </xdr:cNvSpPr>
      </xdr:nvSpPr>
      <xdr:spPr bwMode="auto">
        <a:xfrm>
          <a:off x="8793480" y="43281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304800</xdr:colOff>
      <xdr:row>7</xdr:row>
      <xdr:rowOff>304800</xdr:rowOff>
    </xdr:to>
    <xdr:sp macro="" textlink="">
      <xdr:nvSpPr>
        <xdr:cNvPr id="1028" name="AutoShape 4" descr="https://encrypted-tbn3.gstatic.com/shopping?q=tbn:ANd9GcTXKCRHtpo9MsZIQ67TmKWO4nbNoXJ70KT-Su0Z2daMUBVzhuEgr3YZORPrVIlW2aHY3TLMwpB9xBcB3DRnEwVvYXWDaaf-ji8ApK22g_IUOGi8_e1rv1og&amp;usqp=CAE"/>
        <xdr:cNvSpPr>
          <a:spLocks noChangeAspect="1" noChangeArrowheads="1"/>
        </xdr:cNvSpPr>
      </xdr:nvSpPr>
      <xdr:spPr bwMode="auto">
        <a:xfrm>
          <a:off x="8793480" y="43281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topLeftCell="A2" workbookViewId="0">
      <selection activeCell="H20" sqref="H20"/>
    </sheetView>
  </sheetViews>
  <sheetFormatPr defaultColWidth="9.140625" defaultRowHeight="15" x14ac:dyDescent="0.25"/>
  <cols>
    <col min="1" max="1" width="5.5703125" style="3" customWidth="1"/>
    <col min="2" max="2" width="16.5703125" style="3" customWidth="1"/>
    <col min="3" max="4" width="31.85546875" style="3" customWidth="1"/>
    <col min="5" max="6" width="9.140625" style="3"/>
    <col min="7" max="7" width="11.42578125" style="3" customWidth="1"/>
    <col min="8" max="8" width="12.7109375" style="4" customWidth="1"/>
    <col min="9" max="16384" width="9.140625" style="3"/>
  </cols>
  <sheetData>
    <row r="1" spans="1:9" x14ac:dyDescent="0.25">
      <c r="F1" s="11" t="s">
        <v>1</v>
      </c>
      <c r="G1" s="11"/>
      <c r="H1" s="11"/>
    </row>
    <row r="2" spans="1:9" x14ac:dyDescent="0.25">
      <c r="F2" s="12"/>
      <c r="G2" s="12"/>
      <c r="H2" s="12"/>
    </row>
    <row r="3" spans="1:9" ht="33" customHeight="1" x14ac:dyDescent="0.25">
      <c r="A3" s="1" t="s">
        <v>3</v>
      </c>
      <c r="B3" s="1" t="s">
        <v>2</v>
      </c>
      <c r="C3" s="2" t="s">
        <v>5</v>
      </c>
      <c r="D3" s="2" t="s">
        <v>6</v>
      </c>
      <c r="E3" s="1" t="s">
        <v>4</v>
      </c>
      <c r="F3" s="1" t="s">
        <v>7</v>
      </c>
      <c r="G3" s="1" t="s">
        <v>8</v>
      </c>
      <c r="H3" s="1" t="s">
        <v>9</v>
      </c>
    </row>
    <row r="4" spans="1:9" ht="15" customHeight="1" x14ac:dyDescent="0.3">
      <c r="A4" s="1">
        <v>1</v>
      </c>
      <c r="B4" s="1">
        <v>2</v>
      </c>
      <c r="C4" s="2">
        <v>3</v>
      </c>
      <c r="D4" s="2">
        <v>4</v>
      </c>
      <c r="E4" s="1">
        <v>5</v>
      </c>
      <c r="F4" s="7">
        <v>6</v>
      </c>
      <c r="G4" s="2">
        <v>7</v>
      </c>
      <c r="H4" s="2">
        <v>8</v>
      </c>
    </row>
    <row r="5" spans="1:9" ht="123" customHeight="1" x14ac:dyDescent="0.25">
      <c r="A5" s="1">
        <v>1</v>
      </c>
      <c r="B5" s="1">
        <v>4953130002</v>
      </c>
      <c r="C5" s="2" t="s">
        <v>20</v>
      </c>
      <c r="D5"/>
      <c r="E5" s="2" t="s">
        <v>10</v>
      </c>
      <c r="F5" s="2">
        <v>10</v>
      </c>
      <c r="G5" s="2">
        <v>371</v>
      </c>
      <c r="H5" s="2">
        <f>G5*F5</f>
        <v>3710</v>
      </c>
    </row>
    <row r="6" spans="1:9" ht="114" customHeight="1" x14ac:dyDescent="0.25">
      <c r="A6" s="1">
        <v>2</v>
      </c>
      <c r="B6" s="1">
        <v>4471100010</v>
      </c>
      <c r="C6" s="2" t="s">
        <v>21</v>
      </c>
      <c r="D6" s="2" t="s">
        <v>37</v>
      </c>
      <c r="E6" s="2" t="s">
        <v>10</v>
      </c>
      <c r="F6" s="2">
        <v>4</v>
      </c>
      <c r="G6" s="2">
        <v>10150</v>
      </c>
      <c r="H6" s="2">
        <f t="shared" ref="H6:H25" si="0">G6*F6</f>
        <v>40600</v>
      </c>
    </row>
    <row r="7" spans="1:9" ht="93" customHeight="1" x14ac:dyDescent="0.25">
      <c r="A7" s="1">
        <v>3</v>
      </c>
      <c r="B7" s="1">
        <v>9677510042</v>
      </c>
      <c r="C7" s="2" t="s">
        <v>11</v>
      </c>
      <c r="D7" s="2" t="s">
        <v>38</v>
      </c>
      <c r="E7" s="2" t="s">
        <v>10</v>
      </c>
      <c r="F7" s="2">
        <v>5</v>
      </c>
      <c r="G7" s="2">
        <v>120</v>
      </c>
      <c r="H7" s="2">
        <f t="shared" si="0"/>
        <v>600</v>
      </c>
    </row>
    <row r="8" spans="1:9" ht="120.6" customHeight="1" x14ac:dyDescent="0.25">
      <c r="A8" s="1">
        <v>4</v>
      </c>
      <c r="B8" s="1">
        <v>9677510042</v>
      </c>
      <c r="C8" s="2" t="s">
        <v>11</v>
      </c>
      <c r="D8" s="2" t="s">
        <v>39</v>
      </c>
      <c r="E8" s="2" t="s">
        <v>10</v>
      </c>
      <c r="F8" s="2">
        <v>25</v>
      </c>
      <c r="G8" s="2">
        <v>125</v>
      </c>
      <c r="H8" s="2">
        <f t="shared" si="0"/>
        <v>3125</v>
      </c>
      <c r="I8"/>
    </row>
    <row r="9" spans="1:9" ht="30" customHeight="1" x14ac:dyDescent="0.25">
      <c r="A9" s="1">
        <v>5</v>
      </c>
      <c r="B9" s="1" t="s">
        <v>40</v>
      </c>
      <c r="C9" s="2" t="s">
        <v>12</v>
      </c>
      <c r="D9" s="2"/>
      <c r="E9" s="2" t="s">
        <v>10</v>
      </c>
      <c r="F9" s="2">
        <v>10</v>
      </c>
      <c r="G9" s="2">
        <v>84</v>
      </c>
      <c r="H9" s="2">
        <f t="shared" si="0"/>
        <v>840</v>
      </c>
    </row>
    <row r="10" spans="1:9" ht="30" customHeight="1" x14ac:dyDescent="0.25">
      <c r="A10" s="1">
        <v>6</v>
      </c>
      <c r="B10" s="1">
        <v>2513430009</v>
      </c>
      <c r="C10" s="2" t="s">
        <v>13</v>
      </c>
      <c r="D10" s="2"/>
      <c r="E10" s="2" t="s">
        <v>10</v>
      </c>
      <c r="F10" s="2">
        <v>30</v>
      </c>
      <c r="G10" s="2">
        <v>94</v>
      </c>
      <c r="H10" s="2">
        <f t="shared" si="0"/>
        <v>2820</v>
      </c>
    </row>
    <row r="11" spans="1:9" ht="30" customHeight="1" x14ac:dyDescent="0.25">
      <c r="A11" s="1">
        <v>7</v>
      </c>
      <c r="B11" s="1">
        <v>4981310015</v>
      </c>
      <c r="C11" s="2" t="s">
        <v>22</v>
      </c>
      <c r="D11" s="2"/>
      <c r="E11" s="2" t="s">
        <v>10</v>
      </c>
      <c r="F11" s="2">
        <v>3</v>
      </c>
      <c r="G11" s="2">
        <v>523</v>
      </c>
      <c r="H11" s="2">
        <f t="shared" si="0"/>
        <v>1569</v>
      </c>
    </row>
    <row r="12" spans="1:9" ht="55.15" customHeight="1" x14ac:dyDescent="0.25">
      <c r="A12" s="1">
        <v>8</v>
      </c>
      <c r="B12" s="1">
        <v>9677510016</v>
      </c>
      <c r="C12" s="2" t="s">
        <v>14</v>
      </c>
      <c r="D12" s="10" t="s">
        <v>33</v>
      </c>
      <c r="E12" s="2" t="s">
        <v>10</v>
      </c>
      <c r="F12" s="2">
        <v>40</v>
      </c>
      <c r="G12" s="2">
        <v>155</v>
      </c>
      <c r="H12" s="2">
        <f t="shared" si="0"/>
        <v>6200</v>
      </c>
    </row>
    <row r="13" spans="1:9" ht="45.6" customHeight="1" x14ac:dyDescent="0.25">
      <c r="A13" s="1">
        <v>9</v>
      </c>
      <c r="B13" s="1">
        <v>9677510010</v>
      </c>
      <c r="C13" s="2" t="s">
        <v>23</v>
      </c>
      <c r="D13" s="10" t="s">
        <v>34</v>
      </c>
      <c r="E13" s="2" t="s">
        <v>10</v>
      </c>
      <c r="F13" s="2">
        <v>30</v>
      </c>
      <c r="G13" s="2">
        <v>32</v>
      </c>
      <c r="H13" s="2">
        <f t="shared" si="0"/>
        <v>960</v>
      </c>
    </row>
    <row r="14" spans="1:9" ht="49.15" customHeight="1" x14ac:dyDescent="0.25">
      <c r="A14" s="1">
        <v>10</v>
      </c>
      <c r="B14" s="1">
        <v>9677510011</v>
      </c>
      <c r="C14" s="2" t="s">
        <v>15</v>
      </c>
      <c r="D14" s="10" t="s">
        <v>35</v>
      </c>
      <c r="E14" s="2" t="s">
        <v>10</v>
      </c>
      <c r="F14" s="2">
        <v>40</v>
      </c>
      <c r="G14" s="2">
        <v>48</v>
      </c>
      <c r="H14" s="2">
        <f t="shared" si="0"/>
        <v>1920</v>
      </c>
    </row>
    <row r="15" spans="1:9" ht="46.15" customHeight="1" x14ac:dyDescent="0.25">
      <c r="A15" s="1">
        <v>11</v>
      </c>
      <c r="B15" s="1">
        <v>9677510038</v>
      </c>
      <c r="C15" s="2" t="s">
        <v>24</v>
      </c>
      <c r="D15" s="10" t="s">
        <v>34</v>
      </c>
      <c r="E15" s="2" t="s">
        <v>10</v>
      </c>
      <c r="F15" s="2">
        <v>30</v>
      </c>
      <c r="G15" s="2">
        <v>59</v>
      </c>
      <c r="H15" s="2">
        <f t="shared" si="0"/>
        <v>1770</v>
      </c>
    </row>
    <row r="16" spans="1:9" ht="58.15" customHeight="1" x14ac:dyDescent="0.25">
      <c r="A16" s="1">
        <v>12</v>
      </c>
      <c r="B16" s="1">
        <v>9677510039</v>
      </c>
      <c r="C16" s="2" t="s">
        <v>25</v>
      </c>
      <c r="D16" s="10" t="s">
        <v>32</v>
      </c>
      <c r="E16" s="2" t="s">
        <v>10</v>
      </c>
      <c r="F16" s="2">
        <v>40</v>
      </c>
      <c r="G16" s="2">
        <v>65</v>
      </c>
      <c r="H16" s="2">
        <f t="shared" si="0"/>
        <v>2600</v>
      </c>
    </row>
    <row r="17" spans="1:8" ht="20.45" customHeight="1" x14ac:dyDescent="0.25">
      <c r="A17" s="1">
        <v>13</v>
      </c>
      <c r="B17" s="1">
        <v>2513400003</v>
      </c>
      <c r="C17" s="2" t="s">
        <v>26</v>
      </c>
      <c r="D17" s="2"/>
      <c r="E17" s="2" t="s">
        <v>10</v>
      </c>
      <c r="F17" s="2">
        <v>3</v>
      </c>
      <c r="G17" s="2">
        <v>274</v>
      </c>
      <c r="H17" s="2">
        <f t="shared" si="0"/>
        <v>822</v>
      </c>
    </row>
    <row r="18" spans="1:8" ht="20.45" customHeight="1" x14ac:dyDescent="0.25">
      <c r="A18" s="1">
        <v>14</v>
      </c>
      <c r="B18" s="1">
        <v>1489200004</v>
      </c>
      <c r="C18" s="2" t="s">
        <v>16</v>
      </c>
      <c r="D18" s="2"/>
      <c r="E18" s="2" t="s">
        <v>10</v>
      </c>
      <c r="F18" s="2">
        <v>8</v>
      </c>
      <c r="G18" s="2">
        <v>322</v>
      </c>
      <c r="H18" s="2">
        <f t="shared" si="0"/>
        <v>2576</v>
      </c>
    </row>
    <row r="19" spans="1:8" ht="22.9" customHeight="1" x14ac:dyDescent="0.25">
      <c r="A19" s="1">
        <v>15</v>
      </c>
      <c r="B19" s="1">
        <v>1489200002</v>
      </c>
      <c r="C19" s="2" t="s">
        <v>17</v>
      </c>
      <c r="D19" s="2"/>
      <c r="E19" s="2" t="s">
        <v>10</v>
      </c>
      <c r="F19" s="2">
        <v>5</v>
      </c>
      <c r="G19" s="2">
        <v>322</v>
      </c>
      <c r="H19" s="2">
        <f t="shared" si="0"/>
        <v>1610</v>
      </c>
    </row>
    <row r="20" spans="1:8" ht="217.9" customHeight="1" x14ac:dyDescent="0.25">
      <c r="A20" s="1">
        <v>16</v>
      </c>
      <c r="B20" s="1">
        <v>9693520003</v>
      </c>
      <c r="C20" s="2" t="s">
        <v>18</v>
      </c>
      <c r="D20" s="10" t="s">
        <v>19</v>
      </c>
      <c r="E20" s="2" t="s">
        <v>10</v>
      </c>
      <c r="F20" s="2">
        <v>5</v>
      </c>
      <c r="G20" s="2">
        <v>259</v>
      </c>
      <c r="H20" s="2">
        <f t="shared" si="0"/>
        <v>1295</v>
      </c>
    </row>
    <row r="21" spans="1:8" ht="30" customHeight="1" x14ac:dyDescent="0.25">
      <c r="A21" s="1">
        <v>17</v>
      </c>
      <c r="B21" s="1">
        <v>2291190040</v>
      </c>
      <c r="C21" s="2" t="s">
        <v>27</v>
      </c>
      <c r="D21" s="2"/>
      <c r="E21" s="2" t="s">
        <v>10</v>
      </c>
      <c r="F21" s="2">
        <v>5</v>
      </c>
      <c r="G21" s="2">
        <v>231</v>
      </c>
      <c r="H21" s="2">
        <f t="shared" si="0"/>
        <v>1155</v>
      </c>
    </row>
    <row r="22" spans="1:8" ht="30" customHeight="1" x14ac:dyDescent="0.25">
      <c r="A22" s="1">
        <v>18</v>
      </c>
      <c r="B22" s="1">
        <v>3464490048</v>
      </c>
      <c r="C22" s="2" t="s">
        <v>28</v>
      </c>
      <c r="D22" s="2"/>
      <c r="E22" s="2" t="s">
        <v>10</v>
      </c>
      <c r="F22" s="2">
        <v>3</v>
      </c>
      <c r="G22" s="2">
        <v>3150</v>
      </c>
      <c r="H22" s="2">
        <f t="shared" si="0"/>
        <v>9450</v>
      </c>
    </row>
    <row r="23" spans="1:8" ht="30" customHeight="1" x14ac:dyDescent="0.25">
      <c r="A23" s="1">
        <v>19</v>
      </c>
      <c r="B23" s="1">
        <v>3468980089</v>
      </c>
      <c r="C23" s="2" t="s">
        <v>29</v>
      </c>
      <c r="D23" s="2"/>
      <c r="E23" s="2" t="s">
        <v>10</v>
      </c>
      <c r="F23" s="2">
        <v>2</v>
      </c>
      <c r="G23" s="2">
        <v>2230</v>
      </c>
      <c r="H23" s="2">
        <f t="shared" si="0"/>
        <v>4460</v>
      </c>
    </row>
    <row r="24" spans="1:8" ht="30" customHeight="1" x14ac:dyDescent="0.25">
      <c r="A24" s="1">
        <v>20</v>
      </c>
      <c r="B24" s="1">
        <v>3468980078</v>
      </c>
      <c r="C24" s="2" t="s">
        <v>30</v>
      </c>
      <c r="D24" s="2"/>
      <c r="E24" s="2" t="s">
        <v>10</v>
      </c>
      <c r="F24" s="2">
        <v>8</v>
      </c>
      <c r="G24" s="2">
        <v>2500</v>
      </c>
      <c r="H24" s="2">
        <f t="shared" si="0"/>
        <v>20000</v>
      </c>
    </row>
    <row r="25" spans="1:8" ht="148.15" customHeight="1" x14ac:dyDescent="0.25">
      <c r="A25" s="1">
        <v>21</v>
      </c>
      <c r="B25" s="1">
        <v>5169450002</v>
      </c>
      <c r="C25" s="2" t="s">
        <v>31</v>
      </c>
      <c r="D25" s="2" t="s">
        <v>36</v>
      </c>
      <c r="E25" s="2" t="s">
        <v>10</v>
      </c>
      <c r="F25" s="2">
        <v>5</v>
      </c>
      <c r="G25" s="2">
        <v>366</v>
      </c>
      <c r="H25" s="2">
        <f t="shared" si="0"/>
        <v>1830</v>
      </c>
    </row>
    <row r="26" spans="1:8" x14ac:dyDescent="0.25">
      <c r="A26" s="13" t="s">
        <v>0</v>
      </c>
      <c r="B26" s="14"/>
      <c r="C26" s="14"/>
      <c r="D26" s="8"/>
      <c r="E26" s="2"/>
      <c r="F26" s="2"/>
      <c r="G26" s="2"/>
      <c r="H26" s="9">
        <f>SUM(H5:H25)</f>
        <v>109912</v>
      </c>
    </row>
    <row r="27" spans="1:8" x14ac:dyDescent="0.25">
      <c r="B27" s="5"/>
      <c r="C27" s="5"/>
      <c r="D27" s="5"/>
    </row>
    <row r="28" spans="1:8" x14ac:dyDescent="0.25">
      <c r="B28" s="5"/>
      <c r="C28" s="6"/>
      <c r="D28" s="6"/>
    </row>
    <row r="29" spans="1:8" x14ac:dyDescent="0.25">
      <c r="B29" s="5"/>
      <c r="C29" s="5"/>
      <c r="D29" s="5"/>
    </row>
    <row r="30" spans="1:8" x14ac:dyDescent="0.25">
      <c r="B30" s="5"/>
      <c r="C30" s="6"/>
      <c r="D30" s="6"/>
    </row>
    <row r="31" spans="1:8" x14ac:dyDescent="0.25">
      <c r="B31" s="5"/>
      <c r="C31" s="5"/>
      <c r="D31" s="5"/>
    </row>
    <row r="32" spans="1:8" x14ac:dyDescent="0.25">
      <c r="B32" s="5"/>
      <c r="C32" s="6"/>
      <c r="D32" s="6"/>
    </row>
    <row r="33" spans="2:4" x14ac:dyDescent="0.25">
      <c r="B33" s="5"/>
      <c r="C33" s="6"/>
      <c r="D33" s="6"/>
    </row>
    <row r="34" spans="2:4" x14ac:dyDescent="0.25">
      <c r="B34" s="5"/>
      <c r="C34" s="5"/>
      <c r="D34" s="5"/>
    </row>
  </sheetData>
  <mergeCells count="2">
    <mergeCell ref="F1:H2"/>
    <mergeCell ref="A26:C26"/>
  </mergeCells>
  <pageMargins left="0.25" right="0.25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</vt:lpstr>
    </vt:vector>
  </TitlesOfParts>
  <Company>МРСК Сибири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Монгуш Амир Эртинеевич</cp:lastModifiedBy>
  <cp:lastPrinted>2020-02-10T04:24:07Z</cp:lastPrinted>
  <dcterms:created xsi:type="dcterms:W3CDTF">2018-08-31T03:49:17Z</dcterms:created>
  <dcterms:modified xsi:type="dcterms:W3CDTF">2022-01-26T04:32:26Z</dcterms:modified>
</cp:coreProperties>
</file>